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ESO/ESO-677-Elektros energetikos darbuotojų mokymai ir atestavimas/1. Pirkimo dokumentai/"/>
    </mc:Choice>
  </mc:AlternateContent>
  <xr:revisionPtr revIDLastSave="695" documentId="8_{6A1A2318-D856-4B8C-846B-5F9F1DA7E53F}" xr6:coauthVersionLast="47" xr6:coauthVersionMax="47" xr10:uidLastSave="{C60AC38A-0939-41CE-A864-696848AAA764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4" l="1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E26" i="4"/>
  <c r="E27" i="4"/>
  <c r="E28" i="4"/>
  <c r="E29" i="4"/>
  <c r="E9" i="4"/>
  <c r="E30" i="4" l="1"/>
  <c r="E31" i="4" s="1"/>
  <c r="E32" i="4" s="1"/>
</calcChain>
</file>

<file path=xl/sharedStrings.xml><?xml version="1.0" encoding="utf-8"?>
<sst xmlns="http://schemas.openxmlformats.org/spreadsheetml/2006/main" count="61" uniqueCount="61">
  <si>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</si>
  <si>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</si>
  <si>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</si>
  <si>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</si>
  <si>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</si>
  <si>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</si>
  <si>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</si>
  <si>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</si>
  <si>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</si>
  <si>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</si>
  <si>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</si>
  <si>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</si>
  <si>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</si>
  <si>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</si>
  <si>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</si>
  <si>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</si>
  <si>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</si>
  <si>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2026-ESO-677-Elektros energetikos darbuotojų mokymai ir atestavimas</t>
  </si>
  <si>
    <t>Preliminarus kiekis Sutarties galiojimo laikotarpiu</t>
  </si>
  <si>
    <t>Elektros srities energetikos darbuotojo atestavimas:</t>
  </si>
  <si>
    <t>Energetikos įmonių eksploatuojančių elektros įrenginius vadovai ar jų įgalioti asmenys, atsakingi už elektros įrenginių eksploatavimo veiklos vadovavimą įmonėje (pradinis)</t>
  </si>
  <si>
    <t>Energetikos įmonių eksploatuojančių elektros įrenginius vadovai ar jų įgalioti asmenys, atsakingi už elektros įrenginių eksploatavimo veiklos vadovavimą įmonėje (pakartotinis)</t>
  </si>
  <si>
    <t>Energetikos įmonių eksploatuojančių elektros įrenginius vadovai ar jų įgalioti asmenys, atsakingi už elektros įrenginių eksploatavimo veiklos vadovavimą įmonėje (atestacijos perlaikymas neišlaikius)</t>
  </si>
  <si>
    <t>Energetikos inžineriniai darbuotojai eksploatuojantys elektros įrenginius (pradinis)</t>
  </si>
  <si>
    <t>Energetikos inžineriniai darbuotojai eksploatuojantys elektros įrenginius (pakartotinis)</t>
  </si>
  <si>
    <t>Energetikos inžineriniai darbuotojai eksploatuojantys elektros įrenginius (atestacijos perlaikymas neišlaikius)</t>
  </si>
  <si>
    <t>Elektros tinklo ir vartotojų elektros įrenginių relinę apsaugą ir automatikos sistemas eksploatuojantis elektrotechnikos darbuotojas (pradinis)</t>
  </si>
  <si>
    <t>Elektros tinklo ir vartotojų elektros įrenginių relinę apsaugą ir automatikos sistemas eksploatuojantis elektrotechnikos darbuotojas (pakartotinis)</t>
  </si>
  <si>
    <t>Elektros tinklo ir vartotojų elektros įrenginių relinę apsaugą ir automatikos sistemas eksploatuojantis elektrotechnikos darbuotojas (atestacijos perlaikymas neišlaikius)</t>
  </si>
  <si>
    <t>Energetikos įmonių inžineriniai (operatyviniai) darbuotojai, vykdantys elektros tinklo ir jo įrenginių technologinį valdymą ir perjungimus, atliekamus dispečerinio valdymo sistema (pradinis)</t>
  </si>
  <si>
    <t>Energetikos įmonių inžineriniai (operatyviniai) darbuotojai, vykdantys elektros tinklo ir jo įrenginių technologinį valdymą ir perjungimus, atliekamus dispečerinio valdymo sistema (pakartotinis)</t>
  </si>
  <si>
    <t>Energetikos įmonių inžineriniai (operatyviniai) darbuotojai, vykdantys elektros tinklo ir jo įrenginių technologinį valdymą ir perjungimus, atliekamus dispečerinio valdymo sistema (atestacijos perlaikymas neišlaikius)</t>
  </si>
  <si>
    <t>Energetikos įmonių inžineriniai darbuotojai vykdantys elektros įrenginių bandymus paaukštinta įtampa (pradinis)</t>
  </si>
  <si>
    <t>Energetikos įmonių inžineriniai darbuotojai vykdantys elektros įrenginių bandymus paaukštinta įtampa (pakartotinis)</t>
  </si>
  <si>
    <t>Energetikos įmonių inžineriniai darbuotojai vykdantys elektros įrenginių bandymus paaukštinta įtampa (atestacijos perlaikymas neišlaikius)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</si>
  <si>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</si>
  <si>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</si>
  <si>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</si>
  <si>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</si>
  <si>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</si>
  <si>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</si>
  <si>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</si>
  <si>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</si>
  <si>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</si>
  <si>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</si>
  <si>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</si>
  <si>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</si>
  <si>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</si>
  <si>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</si>
  <si>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</si>
  <si>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Specialieji kvalifikaciniai energetikos mokymai**</t>
  </si>
  <si>
    <t>Operatyvinių perjungimų vykdymo atitinkamos įtampos tinkluose mokymai skirti inžineriniam personalui</t>
  </si>
  <si>
    <t>Specializuoti mokymai bandymams paaukštinta įtampa</t>
  </si>
  <si>
    <t>Atitinkamos įtampos elektros įrenginių eksploatavimo darbų mokymai skirti darbininkui</t>
  </si>
  <si>
    <t>Elektrotechnikos darbuotojo vykdančio elektros įrenginių operatyvinio remonto darbuotojo funkcijas  mokymai</t>
  </si>
  <si>
    <t>Kvalifikacijos tobulinimo energetikos mokymai**</t>
  </si>
  <si>
    <t>2.1.</t>
  </si>
  <si>
    <t>2.2.</t>
  </si>
  <si>
    <t>2.3.</t>
  </si>
  <si>
    <t>3.</t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</si>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</sst>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2"/>
      <color rgb="FF242424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35"/>
  <sheetViews>
    <sheetView tabSelected="1" workbookViewId="0">
      <selection activeCell="J27" sqref="J27"/>
    </sheetView>
  </sheetViews>
  <sheetFormatPr defaultColWidth="8.90625" defaultRowHeight="12.5" x14ac:dyDescent="0.25"/>
  <cols>
    <col min="1" max="1" width="6.08984375" style="1" customWidth="1"/>
    <col min="2" max="2" width="52.54296875" style="1" customWidth="1"/>
    <col min="3" max="3" width="18.90625" style="1" customWidth="1"/>
    <col min="4" max="4" width="18" style="1" customWidth="1"/>
    <col min="5" max="5" width="17.6328125" style="1" customWidth="1"/>
    <col min="6" max="16384" width="8.90625" style="1"/>
  </cols>
  <sheetData>
    <row r="1" spans="1:5" ht="13" x14ac:dyDescent="0.3">
      <c r="A1" s="11"/>
      <c r="D1" s="18" t="s">
        <v>0</v>
      </c>
      <c r="E1" s="18"/>
    </row>
    <row r="2" spans="1:5" ht="15.5" x14ac:dyDescent="0.3">
      <c r="A2" s="11"/>
      <c r="B2" s="21" t="s">
        <v>17</v>
      </c>
      <c r="D2" s="2"/>
      <c r="E2" s="2"/>
    </row>
    <row r="3" spans="1:5" ht="13" x14ac:dyDescent="0.3">
      <c r="A3" s="11"/>
      <c r="D3" s="2"/>
      <c r="E3" s="2"/>
    </row>
    <row r="4" spans="1:5" ht="13" x14ac:dyDescent="0.3">
      <c r="A4" s="12" t="s">
        <v>1</v>
      </c>
      <c r="B4" s="12"/>
      <c r="C4" s="12"/>
      <c r="D4" s="12"/>
      <c r="E4" s="12"/>
    </row>
    <row r="5" spans="1:5" ht="17" customHeight="1" x14ac:dyDescent="0.25">
      <c r="A5" s="7"/>
      <c r="B5" s="7"/>
      <c r="C5" s="7"/>
      <c r="D5" s="7"/>
      <c r="E5" s="7"/>
    </row>
    <row r="6" spans="1:5" s="4" customFormat="1" ht="39" x14ac:dyDescent="0.3">
      <c r="A6" s="6" t="s">
        <v>3</v>
      </c>
      <c r="B6" s="6" t="s">
        <v>4</v>
      </c>
      <c r="C6" s="6" t="s">
        <v>18</v>
      </c>
      <c r="D6" s="8" t="s">
        <v>5</v>
      </c>
      <c r="E6" s="8" t="s">
        <v>6</v>
      </c>
    </row>
    <row r="7" spans="1:5" ht="13" x14ac:dyDescent="0.25">
      <c r="A7" s="22" t="s">
        <v>7</v>
      </c>
      <c r="B7" s="22" t="s">
        <v>8</v>
      </c>
      <c r="C7" s="22" t="s">
        <v>9</v>
      </c>
      <c r="D7" s="9" t="s">
        <v>10</v>
      </c>
      <c r="E7" s="10" t="s">
        <v>11</v>
      </c>
    </row>
    <row r="8" spans="1:5" x14ac:dyDescent="0.25">
      <c r="A8" s="23" t="s">
        <v>12</v>
      </c>
      <c r="B8" s="25" t="s">
        <v>19</v>
      </c>
      <c r="C8" s="28"/>
      <c r="D8" s="29"/>
      <c r="E8" s="30"/>
    </row>
    <row r="9" spans="1:5" ht="37.5" x14ac:dyDescent="0.25">
      <c r="A9" s="23" t="s">
        <v>35</v>
      </c>
      <c r="B9" s="25" t="s">
        <v>20</v>
      </c>
      <c r="C9" s="3">
        <v>40</v>
      </c>
      <c r="D9" s="31"/>
      <c r="E9" s="3">
        <f>C9*D9</f>
        <v>0</v>
      </c>
    </row>
    <row r="10" spans="1:5" ht="37.5" x14ac:dyDescent="0.25">
      <c r="A10" s="23" t="s">
        <v>36</v>
      </c>
      <c r="B10" s="25" t="s">
        <v>21</v>
      </c>
      <c r="C10" s="3">
        <v>110</v>
      </c>
      <c r="D10" s="31"/>
      <c r="E10" s="3">
        <f t="shared" ref="E10:E29" si="0">C10*D10</f>
        <v>0</v>
      </c>
    </row>
    <row r="11" spans="1:5" ht="50" x14ac:dyDescent="0.25">
      <c r="A11" s="23" t="s">
        <v>37</v>
      </c>
      <c r="B11" s="25" t="s">
        <v>22</v>
      </c>
      <c r="C11" s="3">
        <v>30</v>
      </c>
      <c r="D11" s="31"/>
      <c r="E11" s="3">
        <f t="shared" si="0"/>
        <v>0</v>
      </c>
    </row>
    <row r="12" spans="1:5" ht="25" x14ac:dyDescent="0.25">
      <c r="A12" s="23" t="s">
        <v>38</v>
      </c>
      <c r="B12" s="25" t="s">
        <v>23</v>
      </c>
      <c r="C12" s="3">
        <v>230</v>
      </c>
      <c r="D12" s="31"/>
      <c r="E12" s="3">
        <f t="shared" si="0"/>
        <v>0</v>
      </c>
    </row>
    <row r="13" spans="1:5" ht="25" x14ac:dyDescent="0.25">
      <c r="A13" s="23" t="s">
        <v>39</v>
      </c>
      <c r="B13" s="25" t="s">
        <v>24</v>
      </c>
      <c r="C13" s="3">
        <v>350</v>
      </c>
      <c r="D13" s="31"/>
      <c r="E13" s="3">
        <f t="shared" si="0"/>
        <v>0</v>
      </c>
    </row>
    <row r="14" spans="1:5" ht="25" x14ac:dyDescent="0.25">
      <c r="A14" s="23" t="s">
        <v>40</v>
      </c>
      <c r="B14" s="25" t="s">
        <v>25</v>
      </c>
      <c r="C14" s="3">
        <v>30</v>
      </c>
      <c r="D14" s="31"/>
      <c r="E14" s="3">
        <f t="shared" si="0"/>
        <v>0</v>
      </c>
    </row>
    <row r="15" spans="1:5" ht="37.5" x14ac:dyDescent="0.25">
      <c r="A15" s="23" t="s">
        <v>41</v>
      </c>
      <c r="B15" s="25" t="s">
        <v>26</v>
      </c>
      <c r="C15" s="3">
        <v>31</v>
      </c>
      <c r="D15" s="31"/>
      <c r="E15" s="3">
        <f t="shared" si="0"/>
        <v>0</v>
      </c>
    </row>
    <row r="16" spans="1:5" ht="37.5" x14ac:dyDescent="0.25">
      <c r="A16" s="23" t="s">
        <v>42</v>
      </c>
      <c r="B16" s="25" t="s">
        <v>27</v>
      </c>
      <c r="C16" s="3">
        <v>100</v>
      </c>
      <c r="D16" s="31"/>
      <c r="E16" s="3">
        <f t="shared" si="0"/>
        <v>0</v>
      </c>
    </row>
    <row r="17" spans="1:5" ht="37.5" x14ac:dyDescent="0.25">
      <c r="A17" s="23" t="s">
        <v>43</v>
      </c>
      <c r="B17" s="25" t="s">
        <v>28</v>
      </c>
      <c r="C17" s="3">
        <v>20</v>
      </c>
      <c r="D17" s="31"/>
      <c r="E17" s="3">
        <f t="shared" si="0"/>
        <v>0</v>
      </c>
    </row>
    <row r="18" spans="1:5" ht="50" x14ac:dyDescent="0.25">
      <c r="A18" s="23" t="s">
        <v>44</v>
      </c>
      <c r="B18" s="25" t="s">
        <v>29</v>
      </c>
      <c r="C18" s="3">
        <v>51</v>
      </c>
      <c r="D18" s="31"/>
      <c r="E18" s="3">
        <f t="shared" si="0"/>
        <v>0</v>
      </c>
    </row>
    <row r="19" spans="1:5" ht="50" x14ac:dyDescent="0.25">
      <c r="A19" s="23" t="s">
        <v>45</v>
      </c>
      <c r="B19" s="25" t="s">
        <v>30</v>
      </c>
      <c r="C19" s="3">
        <v>150</v>
      </c>
      <c r="D19" s="31"/>
      <c r="E19" s="3">
        <f t="shared" si="0"/>
        <v>0</v>
      </c>
    </row>
    <row r="20" spans="1:5" ht="50" x14ac:dyDescent="0.25">
      <c r="A20" s="23" t="s">
        <v>46</v>
      </c>
      <c r="B20" s="25" t="s">
        <v>31</v>
      </c>
      <c r="C20" s="3">
        <v>20</v>
      </c>
      <c r="D20" s="31"/>
      <c r="E20" s="3">
        <f t="shared" si="0"/>
        <v>0</v>
      </c>
    </row>
    <row r="21" spans="1:5" ht="25" x14ac:dyDescent="0.25">
      <c r="A21" s="23" t="s">
        <v>47</v>
      </c>
      <c r="B21" s="25" t="s">
        <v>32</v>
      </c>
      <c r="C21" s="3">
        <v>40</v>
      </c>
      <c r="D21" s="31"/>
      <c r="E21" s="3">
        <f t="shared" si="0"/>
        <v>0</v>
      </c>
    </row>
    <row r="22" spans="1:5" ht="25" x14ac:dyDescent="0.25">
      <c r="A22" s="23" t="s">
        <v>48</v>
      </c>
      <c r="B22" s="25" t="s">
        <v>33</v>
      </c>
      <c r="C22" s="3">
        <v>40</v>
      </c>
      <c r="D22" s="31"/>
      <c r="E22" s="3">
        <f t="shared" si="0"/>
        <v>0</v>
      </c>
    </row>
    <row r="23" spans="1:5" ht="37.5" x14ac:dyDescent="0.25">
      <c r="A23" s="26" t="s">
        <v>49</v>
      </c>
      <c r="B23" s="27" t="s">
        <v>34</v>
      </c>
      <c r="C23" s="24">
        <v>10</v>
      </c>
      <c r="D23" s="31"/>
      <c r="E23" s="3">
        <f t="shared" si="0"/>
        <v>0</v>
      </c>
    </row>
    <row r="24" spans="1:5" x14ac:dyDescent="0.25">
      <c r="A24" s="23" t="s">
        <v>13</v>
      </c>
      <c r="B24" s="23" t="s">
        <v>50</v>
      </c>
      <c r="C24" s="28"/>
      <c r="D24" s="32"/>
      <c r="E24" s="28"/>
    </row>
    <row r="25" spans="1:5" ht="25" x14ac:dyDescent="0.25">
      <c r="A25" s="23" t="s">
        <v>56</v>
      </c>
      <c r="B25" s="23" t="s">
        <v>51</v>
      </c>
      <c r="C25" s="3">
        <v>50</v>
      </c>
      <c r="D25" s="31"/>
      <c r="E25" s="3">
        <f t="shared" si="0"/>
        <v>0</v>
      </c>
    </row>
    <row r="26" spans="1:5" x14ac:dyDescent="0.25">
      <c r="A26" s="23" t="s">
        <v>57</v>
      </c>
      <c r="B26" s="23" t="s">
        <v>52</v>
      </c>
      <c r="C26" s="3">
        <v>10</v>
      </c>
      <c r="D26" s="31"/>
      <c r="E26" s="3">
        <f t="shared" si="0"/>
        <v>0</v>
      </c>
    </row>
    <row r="27" spans="1:5" ht="25" x14ac:dyDescent="0.25">
      <c r="A27" s="23" t="s">
        <v>58</v>
      </c>
      <c r="B27" s="23" t="s">
        <v>53</v>
      </c>
      <c r="C27" s="3">
        <v>100</v>
      </c>
      <c r="D27" s="31"/>
      <c r="E27" s="3">
        <f t="shared" si="0"/>
        <v>0</v>
      </c>
    </row>
    <row r="28" spans="1:5" ht="25" x14ac:dyDescent="0.25">
      <c r="A28" s="23" t="s">
        <v>60</v>
      </c>
      <c r="B28" s="23" t="s">
        <v>54</v>
      </c>
      <c r="C28" s="3">
        <v>100</v>
      </c>
      <c r="D28" s="31"/>
      <c r="E28" s="3">
        <f t="shared" si="0"/>
        <v>0</v>
      </c>
    </row>
    <row r="29" spans="1:5" x14ac:dyDescent="0.25">
      <c r="A29" s="23" t="s">
        <v>59</v>
      </c>
      <c r="B29" s="23" t="s">
        <v>55</v>
      </c>
      <c r="C29" s="3">
        <v>660</v>
      </c>
      <c r="D29" s="31"/>
      <c r="E29" s="3">
        <f t="shared" si="0"/>
        <v>0</v>
      </c>
    </row>
    <row r="30" spans="1:5" ht="13" x14ac:dyDescent="0.3">
      <c r="A30" s="19" t="s">
        <v>2</v>
      </c>
      <c r="B30" s="19"/>
      <c r="C30" s="19"/>
      <c r="D30" s="20"/>
      <c r="E30" s="3">
        <f>SUM(E9:E23,E25:E29)</f>
        <v>0</v>
      </c>
    </row>
    <row r="31" spans="1:5" ht="15" x14ac:dyDescent="0.3">
      <c r="A31" s="14" t="s">
        <v>14</v>
      </c>
      <c r="B31" s="14"/>
      <c r="C31" s="14"/>
      <c r="D31" s="14"/>
      <c r="E31" s="3">
        <f>E30*0.21</f>
        <v>0</v>
      </c>
    </row>
    <row r="32" spans="1:5" ht="13" x14ac:dyDescent="0.25">
      <c r="A32" s="15" t="s">
        <v>15</v>
      </c>
      <c r="B32" s="16"/>
      <c r="C32" s="16"/>
      <c r="D32" s="17"/>
      <c r="E32" s="3">
        <f>E30+E31</f>
        <v>0</v>
      </c>
    </row>
    <row r="33" spans="1:5" x14ac:dyDescent="0.25">
      <c r="A33" s="5"/>
      <c r="B33" s="5"/>
      <c r="C33" s="5"/>
      <c r="D33" s="5"/>
      <c r="E33" s="5"/>
    </row>
    <row r="35" spans="1:5" ht="14.5" x14ac:dyDescent="0.35">
      <c r="A35" s="13" t="s">
        <v>16</v>
      </c>
      <c r="B35" s="13"/>
      <c r="C35" s="13"/>
      <c r="D35" s="13"/>
      <c r="E35" s="13"/>
    </row>
  </sheetData>
  <mergeCells count="6">
    <mergeCell ref="A35:E35"/>
    <mergeCell ref="A31:D31"/>
    <mergeCell ref="A32:D32"/>
    <mergeCell ref="D1:E1"/>
    <mergeCell ref="A4:E4"/>
    <mergeCell ref="A30:D3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7F8EC68E-774D-4477-B597-B8DB9C248652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2026-07-03T09:02:30Z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